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AFFAIRES\11924\Pieces ecrites\2-DCE\"/>
    </mc:Choice>
  </mc:AlternateContent>
  <xr:revisionPtr revIDLastSave="0" documentId="13_ncr:1_{2264E885-FC49-4940-95DD-E4EB7C5FB60B}" xr6:coauthVersionLast="47" xr6:coauthVersionMax="47" xr10:uidLastSave="{00000000-0000-0000-0000-000000000000}"/>
  <bookViews>
    <workbookView xWindow="23929" yWindow="-113" windowWidth="32281" windowHeight="17531" tabRatio="813" xr2:uid="{00000000-000D-0000-FFFF-FFFF00000000}"/>
  </bookViews>
  <sheets>
    <sheet name="PDG " sheetId="5" r:id="rId1"/>
    <sheet name="Sommaire" sheetId="4" r:id="rId2"/>
    <sheet name="2.1 DPGF" sheetId="2" r:id="rId3"/>
    <sheet name="RECAP" sheetId="3" r:id="rId4"/>
  </sheets>
  <externalReferences>
    <externalReference r:id="rId5"/>
  </externalReferences>
  <definedNames>
    <definedName name="_Toc131909840" localSheetId="2">'2.1 DPGF'!#REF!</definedName>
    <definedName name="_Toc131909841" localSheetId="2">'2.1 DPGF'!#REF!</definedName>
    <definedName name="_Toc250388873" localSheetId="2">'2.1 DPGF'!$B$5</definedName>
    <definedName name="_Toc250388880" localSheetId="2">'2.1 DPGF'!#REF!</definedName>
    <definedName name="_Toc250388882" localSheetId="2">'2.1 DPGF'!#REF!</definedName>
    <definedName name="_Toc447355447" localSheetId="2">'2.1 DPGF'!$B$18</definedName>
    <definedName name="_Toc464224731" localSheetId="2">'2.1 DPGF'!#REF!</definedName>
    <definedName name="_Toc485625138" localSheetId="2">'2.1 DPGF'!#REF!</definedName>
    <definedName name="_Toc490013073" localSheetId="3">RECAP!$A$3</definedName>
    <definedName name="_Toc509478192" localSheetId="2">'2.1 DPGF'!$B$2</definedName>
    <definedName name="_Toc509478193" localSheetId="2">'2.1 DPGF'!$B$4</definedName>
    <definedName name="_Toc509478198" localSheetId="2">'2.1 DPGF'!$B$51</definedName>
    <definedName name="_Toc509478200" localSheetId="2">'2.1 DPGF'!#REF!</definedName>
    <definedName name="_Toc509478201" localSheetId="2">'2.1 DPGF'!#REF!</definedName>
    <definedName name="_Toc509478202" localSheetId="2">'2.1 DPGF'!#REF!</definedName>
    <definedName name="_Toc509478203" localSheetId="2">'2.1 DPGF'!#REF!</definedName>
    <definedName name="_Toc509478204" localSheetId="2">'2.1 DPGF'!#REF!</definedName>
    <definedName name="_Toc509478205" localSheetId="2">'2.1 DPGF'!#REF!</definedName>
    <definedName name="_Toc92508864" localSheetId="2">'2.1 DPGF'!#REF!</definedName>
    <definedName name="CODELOT">#REF!</definedName>
    <definedName name="DATEVALEUR">#REF!</definedName>
    <definedName name="_xlnm.Print_Titles" localSheetId="2">'2.1 DPGF'!$1:$2</definedName>
    <definedName name="TAUXTVA1" localSheetId="0">[1]Paramètres!$C$19</definedName>
    <definedName name="TAUXTVA1">#REF!</definedName>
    <definedName name="TAUXTVA2" localSheetId="0">[1]Paramètres!$C$20</definedName>
    <definedName name="TAUXTVA2">#REF!</definedName>
    <definedName name="TAUXTVA3" localSheetId="0">[1]Paramètres!$C$21</definedName>
    <definedName name="TAUXTVA3">#REF!</definedName>
    <definedName name="TAUXTVA4" localSheetId="0">[1]Paramètres!$C$22</definedName>
    <definedName name="TAUXTVA4">#REF!</definedName>
    <definedName name="TITREDOC">#REF!</definedName>
    <definedName name="TITREDOSSIER">#REF!</definedName>
    <definedName name="TITRELOT">#REF!</definedName>
    <definedName name="_xlnm.Print_Area" localSheetId="2">'2.1 DPGF'!$A$1:$F$53</definedName>
    <definedName name="_xlnm.Print_Area" localSheetId="0">'PDG '!$A$1:$E$24</definedName>
    <definedName name="_xlnm.Print_Area" localSheetId="3">RECAP!$A$1:$G$27</definedName>
    <definedName name="_xlnm.Print_Area" localSheetId="1">Sommaire!$A$1:$D$43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 l="1"/>
  <c r="A1" i="2"/>
  <c r="D9" i="3" l="1"/>
  <c r="D11" i="3" s="1"/>
</calcChain>
</file>

<file path=xl/sharedStrings.xml><?xml version="1.0" encoding="utf-8"?>
<sst xmlns="http://schemas.openxmlformats.org/spreadsheetml/2006/main" count="117" uniqueCount="91">
  <si>
    <t>Suivi des modifications du document</t>
  </si>
  <si>
    <t>Indice</t>
  </si>
  <si>
    <t>Date</t>
  </si>
  <si>
    <t>Objet</t>
  </si>
  <si>
    <t>Chapitres</t>
  </si>
  <si>
    <t>Création document</t>
  </si>
  <si>
    <t>Tous</t>
  </si>
  <si>
    <t>Réseau de terre</t>
  </si>
  <si>
    <t>Tableau récapitulatif</t>
  </si>
  <si>
    <t>ens</t>
  </si>
  <si>
    <t>u</t>
  </si>
  <si>
    <t>ml</t>
  </si>
  <si>
    <t>U</t>
  </si>
  <si>
    <t>L'entreprise devra les travaux divers suivants :</t>
  </si>
  <si>
    <t>1. </t>
  </si>
  <si>
    <t>POSTE</t>
  </si>
  <si>
    <t>LIBELLE</t>
  </si>
  <si>
    <t>PU</t>
  </si>
  <si>
    <t>PT</t>
  </si>
  <si>
    <t>Offre de base</t>
  </si>
  <si>
    <t>Total TTC</t>
  </si>
  <si>
    <t>SSI</t>
  </si>
  <si>
    <t>Tableaux divisionnaires</t>
  </si>
  <si>
    <t>Lot  Electricité</t>
  </si>
  <si>
    <t>Cheminements principaux</t>
  </si>
  <si>
    <t>Total HT base</t>
  </si>
  <si>
    <r>
      <rPr>
        <b/>
        <u/>
        <sz val="14"/>
        <color theme="1"/>
        <rFont val="Calibri"/>
        <family val="2"/>
        <scheme val="minor"/>
      </rPr>
      <t>Préambule</t>
    </r>
    <r>
      <rPr>
        <sz val="14"/>
        <color theme="1"/>
        <rFont val="Calibri"/>
        <family val="2"/>
        <scheme val="minor"/>
      </rPr>
      <t xml:space="preserve">
Le présent document est remis à titre indicatif à l'entreprise qui prend la responsabilité des quantités nécessaires pour une parfaite mise en œuvre des travaux prévus au descriptif, dans un marché global et forfaitaire.
L’entrepreneur du présent lot devra contrôler toutes les quantités indiquées dans la notice descriptive CCTP/DPGF, jointe au dossier de consultation. 
Les prix des équipements s'entendent "fournis et posés", y compris toutes sujétions de transport, manutention et d'études des plans atelier chantier . Les prix unitaires seront calculés en tenant compte des chutes, coupes, pertes normales …
Les prix sont réputés tenir compte des accessoires indispensables au montage et à la bonne exécution des travaux, comprenant supportage adapté au type de support, renfort dans les cloisons légères …
</t>
    </r>
  </si>
  <si>
    <t>DECOMPOSITION DU PRIX GLOBAL ET FORFAITAIRE</t>
  </si>
  <si>
    <t>4, Rue du Gay - ZI de Thise
25220 Chalezeule
Tél. : 03.81.88.22.25
Fax : 03.81.60.70.75
Courriel : contact@bet-bellucci.com</t>
  </si>
  <si>
    <t xml:space="preserve">Travaux divers </t>
  </si>
  <si>
    <r>
      <t>TVA 20</t>
    </r>
    <r>
      <rPr>
        <b/>
        <sz val="12"/>
        <color theme="1"/>
        <rFont val="Calibri"/>
        <family val="2"/>
      </rPr>
      <t>%</t>
    </r>
  </si>
  <si>
    <t>PROPOSITION TOTALE</t>
  </si>
  <si>
    <r>
      <t>Éclairage sécurité</t>
    </r>
    <r>
      <rPr>
        <sz val="14"/>
        <color theme="1"/>
        <rFont val="Calibri"/>
        <family val="2"/>
        <scheme val="minor"/>
      </rPr>
      <t xml:space="preserve"> fixation mural ou en sous face du faux plafond</t>
    </r>
    <r>
      <rPr>
        <b/>
        <u/>
        <sz val="14"/>
        <color theme="1"/>
        <rFont val="Calibri"/>
        <family val="2"/>
        <scheme val="minor"/>
      </rPr>
      <t xml:space="preserve"> </t>
    </r>
  </si>
  <si>
    <t>Liaisons équipotentielles</t>
  </si>
  <si>
    <t>Rétablissement des degrés coupe-feu</t>
  </si>
  <si>
    <t>Installation de chantier</t>
  </si>
  <si>
    <t>Travaux annexes suivant CCTP</t>
  </si>
  <si>
    <t>Essais, réception, DOE et toutes sujétions</t>
  </si>
  <si>
    <t>Consignation, Dépose, évacuation règlementaire et toutes sujétions</t>
  </si>
  <si>
    <t xml:space="preserve">Description des installations  </t>
  </si>
  <si>
    <t>DPGF</t>
  </si>
  <si>
    <t>2. 1</t>
  </si>
  <si>
    <t>2.1.1</t>
  </si>
  <si>
    <t>Total Poste 2.1.1</t>
  </si>
  <si>
    <t>2.1.2</t>
  </si>
  <si>
    <t>Total Poste 2.1.2</t>
  </si>
  <si>
    <t>2.1.3</t>
  </si>
  <si>
    <t>2.1.4</t>
  </si>
  <si>
    <t>Total Poste 2.1.4</t>
  </si>
  <si>
    <t>2.1.5</t>
  </si>
  <si>
    <t>Total Poste 2.1.5</t>
  </si>
  <si>
    <t>2.1.6</t>
  </si>
  <si>
    <t>Total Poste 2.1.6</t>
  </si>
  <si>
    <t>2.1.7</t>
  </si>
  <si>
    <t>Total Poste 2.1.7</t>
  </si>
  <si>
    <t>2.1.8</t>
  </si>
  <si>
    <t>Total Poste 2.1.8</t>
  </si>
  <si>
    <t>Total Poste 2.1</t>
  </si>
  <si>
    <t>2.1</t>
  </si>
  <si>
    <t xml:space="preserve">2.                    </t>
  </si>
  <si>
    <r>
      <rPr>
        <b/>
        <u/>
        <sz val="12"/>
        <color theme="1"/>
        <rFont val="Arial Narrow"/>
        <family val="2"/>
      </rPr>
      <t>MAITRE D’OUVRAGE</t>
    </r>
    <r>
      <rPr>
        <b/>
        <sz val="20"/>
        <color theme="1"/>
        <rFont val="Arial Narrow"/>
        <family val="2"/>
      </rPr>
      <t xml:space="preserve">
CHU BESANCON
</t>
    </r>
    <r>
      <rPr>
        <sz val="11"/>
        <color theme="1"/>
        <rFont val="Arial Narrow"/>
        <family val="2"/>
      </rPr>
      <t>3 Boulevard FLEMING
25 030 BESANCON Cedex</t>
    </r>
    <r>
      <rPr>
        <b/>
        <sz val="20"/>
        <color theme="1"/>
        <rFont val="Arial Narrow"/>
        <family val="2"/>
      </rPr>
      <t xml:space="preserve">
</t>
    </r>
    <r>
      <rPr>
        <sz val="14"/>
        <color theme="1"/>
        <rFont val="Arial Narrow"/>
        <family val="2"/>
      </rPr>
      <t xml:space="preserve">
</t>
    </r>
  </si>
  <si>
    <t xml:space="preserve">BAES Evacuation 45lm de type BRIO+ 230V </t>
  </si>
  <si>
    <t>Détecteurs de Fumée</t>
  </si>
  <si>
    <t xml:space="preserve">Essai et mise service par le constructeur </t>
  </si>
  <si>
    <t>MEA20a-48 Module ES 48V</t>
  </si>
  <si>
    <t>Câblage des MEA en câbles 2x6² CR1 et 1P0.9 CR1</t>
  </si>
  <si>
    <t>Transfert provisoire du service d’hématologie 
Site de l’Hôpital MINJOZ</t>
  </si>
  <si>
    <t>Goulotte de distribution blanche 80x40 mm, compris accessoires</t>
  </si>
  <si>
    <t>Moulure blanche 52x20 mm, compris accessoires</t>
  </si>
  <si>
    <t>Compléments dansTDN7AN.A  suivant CCTP</t>
  </si>
  <si>
    <t xml:space="preserve">Alim Equipements de Ventilation des chambres, compris Ecran et Eclairage SAS en 3G1,5 mm² </t>
  </si>
  <si>
    <t>Alim Equipements de Ventilation  SAS2 en 3G1,5 mm²</t>
  </si>
  <si>
    <t>Alim Equipements de Ventilation  SAS2 en 5G1,5 mm²</t>
  </si>
  <si>
    <t>Alim Bobines MX des TD depuis MEA en CR1 3G1,5 mm²</t>
  </si>
  <si>
    <t>Réglette Salle de Bains LED 21,9W suivant CCTP</t>
  </si>
  <si>
    <r>
      <t>Eclairage normal</t>
    </r>
    <r>
      <rPr>
        <sz val="14"/>
        <color theme="1"/>
        <rFont val="Calibri"/>
        <family val="2"/>
        <scheme val="minor"/>
      </rPr>
      <t xml:space="preserve"> </t>
    </r>
  </si>
  <si>
    <t>Câblage Détecteurs  en câble 1P0.9 SYS1 C2 d’une Euroclasse minimum Cca-s2, d2, a2.</t>
  </si>
  <si>
    <t>Alim BAES en 3G1,5 mm²</t>
  </si>
  <si>
    <t>Compléments dans TDN7AN.B  suivant CCTP</t>
  </si>
  <si>
    <t>TD complémentaire au TDN7AN.A  suivant CCTP</t>
  </si>
  <si>
    <t>Total Poste 2.1.3</t>
  </si>
  <si>
    <t>Alim TD complémentaire Equipements de Ventilation  en 5G6 mm²</t>
  </si>
  <si>
    <t>Alim Portes  SAS en 3G1,5 mm²</t>
  </si>
  <si>
    <t>Alim Eclairages  SAS en 3G1,5 mm²</t>
  </si>
  <si>
    <r>
      <t xml:space="preserve">Canalisations de distribution  : </t>
    </r>
    <r>
      <rPr>
        <sz val="14"/>
        <color theme="1"/>
        <rFont val="Calibri"/>
        <family val="2"/>
        <scheme val="minor"/>
      </rPr>
      <t xml:space="preserve">en câble d’une Euroclasse minimum Cca-s2,d2,a2  pour réseau normal (FR-N1X6G3) et CR1 réseau de sécurité, </t>
    </r>
    <r>
      <rPr>
        <b/>
        <u/>
        <sz val="14"/>
        <color theme="1"/>
        <rFont val="Calibri"/>
        <family val="2"/>
        <scheme val="minor"/>
      </rPr>
      <t>compris boite de dérivation</t>
    </r>
  </si>
  <si>
    <t>Déplacement Détecteurs de Fumée</t>
  </si>
  <si>
    <t>Dépose luminaires existant dans l'emprise des SAS suivant CCTP</t>
  </si>
  <si>
    <t>TD complémentaire au TDN7AN.B  suivant CCTP</t>
  </si>
  <si>
    <t>LOT 1.1: ELECTRICITE CFO-CFA</t>
  </si>
  <si>
    <t>24 03 2026</t>
  </si>
  <si>
    <r>
      <rPr>
        <sz val="12"/>
        <color theme="1"/>
        <rFont val="Calibri"/>
        <family val="2"/>
        <scheme val="minor"/>
      </rPr>
      <t xml:space="preserve">Transfert provisoire du service d’hématologie                                                                                        </t>
    </r>
    <r>
      <rPr>
        <sz val="14"/>
        <color theme="1"/>
        <rFont val="Calibri"/>
        <family val="2"/>
        <scheme val="minor"/>
      </rPr>
      <t xml:space="preserve">          LOT 1.1: ELECTRICITE CFO-CFA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</si>
</sst>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_-* #,##0_-;\-* #,##0_-;_-* &quot;-&quot;??_-;_-@_-"/>
  </numFmts>
  <fonts count="20" x14ac:knownFonts="1">
    <font>
      <sz val="11"/>
      <color theme="1"/>
      <name val="Calibri"/>
      <family val="2"/>
      <scheme val="minor"/>
    </font>
    <font>
      <b/>
      <u/>
      <sz val="14"/>
      <color theme="1"/>
      <name val="Calibri"/>
      <family val="2"/>
      <scheme val="minor"/>
    </font>
    <font>
      <b/>
      <u/>
      <sz val="20"/>
      <color theme="1"/>
      <name val="Calibri"/>
      <family val="2"/>
      <scheme val="minor"/>
    </font>
    <font>
      <sz val="14"/>
      <color theme="1"/>
      <name val="Calibri"/>
      <family val="2"/>
      <scheme val="minor"/>
    </font>
    <font>
      <b/>
      <sz val="14"/>
      <color theme="1"/>
      <name val="Calibri"/>
      <family val="2"/>
      <scheme val="minor"/>
    </font>
    <font>
      <b/>
      <sz val="12"/>
      <color theme="1"/>
      <name val="Calibri"/>
      <family val="2"/>
      <scheme val="minor"/>
    </font>
    <font>
      <b/>
      <u/>
      <sz val="12"/>
      <color theme="1"/>
      <name val="Calibri"/>
      <family val="2"/>
      <scheme val="minor"/>
    </font>
    <font>
      <sz val="12"/>
      <color theme="1"/>
      <name val="Calibri"/>
      <family val="2"/>
      <scheme val="minor"/>
    </font>
    <font>
      <sz val="10"/>
      <color theme="1"/>
      <name val="Calibri"/>
      <family val="2"/>
      <scheme val="minor"/>
    </font>
    <font>
      <b/>
      <u/>
      <sz val="12"/>
      <color theme="1"/>
      <name val="Arial Narrow"/>
      <family val="2"/>
    </font>
    <font>
      <b/>
      <sz val="12"/>
      <color theme="1"/>
      <name val="Calibri"/>
      <family val="2"/>
    </font>
    <font>
      <sz val="11"/>
      <color theme="1"/>
      <name val="Calibri"/>
      <family val="2"/>
      <scheme val="minor"/>
    </font>
    <font>
      <b/>
      <sz val="24"/>
      <color theme="1"/>
      <name val="Calibri"/>
      <family val="2"/>
      <scheme val="minor"/>
    </font>
    <font>
      <b/>
      <sz val="18"/>
      <color theme="1"/>
      <name val="Arial Narrow"/>
      <family val="2"/>
    </font>
    <font>
      <b/>
      <sz val="20"/>
      <color theme="1"/>
      <name val="Arial Narrow"/>
      <family val="2"/>
    </font>
    <font>
      <sz val="14"/>
      <color theme="1"/>
      <name val="Arial Narrow"/>
      <family val="2"/>
    </font>
    <font>
      <sz val="10"/>
      <name val="Arial"/>
      <family val="2"/>
    </font>
    <font>
      <b/>
      <sz val="11"/>
      <color theme="1"/>
      <name val="Calibri"/>
      <family val="2"/>
      <scheme val="minor"/>
    </font>
    <font>
      <sz val="8"/>
      <name val="Calibri"/>
      <family val="2"/>
      <scheme val="minor"/>
    </font>
    <font>
      <sz val="11"/>
      <color theme="1"/>
      <name val="Arial Narrow"/>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5">
    <xf numFmtId="0" fontId="0" fillId="0" borderId="0"/>
    <xf numFmtId="0" fontId="11" fillId="0" borderId="0"/>
    <xf numFmtId="0" fontId="16" fillId="0" borderId="0"/>
    <xf numFmtId="9" fontId="11" fillId="0" borderId="0" applyFont="0" applyFill="0" applyBorder="0" applyAlignment="0" applyProtection="0"/>
    <xf numFmtId="43" fontId="11" fillId="0" borderId="0" applyFont="0" applyFill="0" applyBorder="0" applyAlignment="0" applyProtection="0"/>
  </cellStyleXfs>
  <cellXfs count="66">
    <xf numFmtId="0" fontId="0" fillId="0" borderId="0" xfId="0"/>
    <xf numFmtId="0" fontId="3" fillId="0" borderId="1" xfId="0" applyFont="1" applyBorder="1" applyAlignment="1">
      <alignment horizontal="center" vertical="center"/>
    </xf>
    <xf numFmtId="15" fontId="3" fillId="0" borderId="1" xfId="0" applyNumberFormat="1" applyFont="1" applyBorder="1" applyAlignment="1">
      <alignment horizontal="center" vertical="center"/>
    </xf>
    <xf numFmtId="0" fontId="3" fillId="0" borderId="0" xfId="0" applyFont="1"/>
    <xf numFmtId="0" fontId="3" fillId="0" borderId="2" xfId="0" applyFont="1" applyBorder="1" applyAlignment="1">
      <alignment vertical="center"/>
    </xf>
    <xf numFmtId="0" fontId="3" fillId="0" borderId="2" xfId="0" applyFont="1" applyBorder="1" applyAlignment="1">
      <alignment horizontal="right" vertical="center"/>
    </xf>
    <xf numFmtId="0" fontId="3" fillId="0" borderId="3" xfId="0" applyFont="1" applyBorder="1" applyAlignment="1">
      <alignment vertical="center"/>
    </xf>
    <xf numFmtId="0" fontId="3" fillId="0" borderId="4" xfId="0" applyFont="1" applyBorder="1" applyAlignment="1">
      <alignment vertical="center"/>
    </xf>
    <xf numFmtId="0" fontId="4" fillId="0" borderId="2" xfId="0" applyFont="1" applyBorder="1" applyAlignment="1">
      <alignment vertical="center"/>
    </xf>
    <xf numFmtId="0" fontId="1" fillId="0" borderId="2" xfId="0" applyFont="1" applyBorder="1" applyAlignment="1">
      <alignment vertical="center"/>
    </xf>
    <xf numFmtId="0" fontId="4" fillId="0" borderId="2" xfId="0" applyFont="1" applyBorder="1" applyAlignment="1">
      <alignment horizontal="left" vertical="top"/>
    </xf>
    <xf numFmtId="0" fontId="5" fillId="0" borderId="0" xfId="0" applyFont="1"/>
    <xf numFmtId="0" fontId="6" fillId="0" borderId="0" xfId="0" applyFont="1"/>
    <xf numFmtId="0" fontId="7" fillId="0" borderId="0" xfId="0" applyFont="1"/>
    <xf numFmtId="0" fontId="3" fillId="0" borderId="0" xfId="0" applyFont="1" applyAlignment="1">
      <alignment vertical="center"/>
    </xf>
    <xf numFmtId="0" fontId="3" fillId="0" borderId="2" xfId="0" applyFont="1" applyBorder="1" applyAlignment="1">
      <alignment vertical="center" wrapText="1"/>
    </xf>
    <xf numFmtId="0" fontId="11" fillId="0" borderId="0" xfId="1"/>
    <xf numFmtId="0" fontId="11" fillId="0" borderId="3" xfId="1" applyBorder="1" applyAlignment="1">
      <alignment horizontal="center" vertical="center" wrapText="1"/>
    </xf>
    <xf numFmtId="0" fontId="11" fillId="0" borderId="0" xfId="1" applyAlignment="1">
      <alignment horizontal="center" vertical="center" wrapText="1"/>
    </xf>
    <xf numFmtId="0" fontId="11" fillId="0" borderId="4" xfId="1" applyBorder="1" applyAlignment="1">
      <alignment horizontal="center" vertical="center" wrapText="1"/>
    </xf>
    <xf numFmtId="0" fontId="11" fillId="0" borderId="0" xfId="1" applyAlignment="1">
      <alignment vertical="center"/>
    </xf>
    <xf numFmtId="0" fontId="16" fillId="0" borderId="0" xfId="2"/>
    <xf numFmtId="0" fontId="12" fillId="0" borderId="0" xfId="1" applyFont="1" applyAlignment="1">
      <alignment horizontal="center" vertical="center" wrapText="1"/>
    </xf>
    <xf numFmtId="0" fontId="11" fillId="0" borderId="0" xfId="1" applyAlignment="1">
      <alignment horizontal="center" vertical="center"/>
    </xf>
    <xf numFmtId="0" fontId="12" fillId="0" borderId="0" xfId="1" applyFont="1" applyAlignment="1">
      <alignment horizontal="center" vertical="center"/>
    </xf>
    <xf numFmtId="0" fontId="11" fillId="0" borderId="0" xfId="1" applyAlignment="1">
      <alignment wrapText="1"/>
    </xf>
    <xf numFmtId="0" fontId="3" fillId="0" borderId="2" xfId="0" applyFont="1" applyBorder="1" applyAlignment="1">
      <alignment horizontal="left" vertical="top" wrapText="1"/>
    </xf>
    <xf numFmtId="0" fontId="1" fillId="0" borderId="2" xfId="0" applyFont="1" applyBorder="1" applyAlignment="1">
      <alignment vertical="center" wrapText="1"/>
    </xf>
    <xf numFmtId="164" fontId="3" fillId="0" borderId="2" xfId="0" applyNumberFormat="1" applyFont="1" applyBorder="1" applyAlignment="1">
      <alignment horizontal="right" vertical="center"/>
    </xf>
    <xf numFmtId="164" fontId="3" fillId="0" borderId="9" xfId="0" applyNumberFormat="1" applyFont="1" applyBorder="1" applyAlignment="1">
      <alignment vertical="center"/>
    </xf>
    <xf numFmtId="10" fontId="0" fillId="0" borderId="0" xfId="3" applyNumberFormat="1" applyFont="1"/>
    <xf numFmtId="165" fontId="7" fillId="0" borderId="0" xfId="4" applyNumberFormat="1" applyFont="1"/>
    <xf numFmtId="0" fontId="7" fillId="0" borderId="1" xfId="0" applyFont="1" applyBorder="1"/>
    <xf numFmtId="165" fontId="7" fillId="0" borderId="1" xfId="4" applyNumberFormat="1" applyFont="1" applyBorder="1"/>
    <xf numFmtId="165" fontId="3" fillId="0" borderId="1" xfId="4" applyNumberFormat="1" applyFont="1" applyBorder="1" applyAlignment="1">
      <alignment horizontal="center" vertical="center"/>
    </xf>
    <xf numFmtId="165" fontId="3" fillId="0" borderId="2" xfId="4" applyNumberFormat="1" applyFont="1" applyBorder="1" applyAlignment="1">
      <alignment vertical="center"/>
    </xf>
    <xf numFmtId="165" fontId="3" fillId="0" borderId="2" xfId="4" applyNumberFormat="1" applyFont="1" applyBorder="1" applyAlignment="1">
      <alignment horizontal="right" vertical="center"/>
    </xf>
    <xf numFmtId="165" fontId="0" fillId="0" borderId="0" xfId="4" applyNumberFormat="1" applyFont="1"/>
    <xf numFmtId="165" fontId="7" fillId="0" borderId="0" xfId="0" applyNumberFormat="1" applyFont="1"/>
    <xf numFmtId="165" fontId="7" fillId="0" borderId="0" xfId="4" applyNumberFormat="1" applyFont="1" applyBorder="1"/>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165" fontId="3" fillId="0" borderId="2" xfId="4" applyNumberFormat="1" applyFont="1" applyBorder="1" applyAlignment="1">
      <alignment horizontal="center" vertical="center"/>
    </xf>
    <xf numFmtId="0" fontId="0" fillId="0" borderId="3" xfId="1" applyFont="1" applyBorder="1" applyAlignment="1">
      <alignment horizontal="left" vertical="center" wrapText="1" indent="20"/>
    </xf>
    <xf numFmtId="0" fontId="11" fillId="0" borderId="0" xfId="1" applyAlignment="1">
      <alignment horizontal="left" vertical="center" wrapText="1" indent="20"/>
    </xf>
    <xf numFmtId="0" fontId="13" fillId="0" borderId="6"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1" fillId="0" borderId="7" xfId="1" applyBorder="1" applyAlignment="1">
      <alignment horizontal="center" vertical="center" wrapText="1"/>
    </xf>
    <xf numFmtId="0" fontId="11" fillId="0" borderId="8" xfId="1" applyBorder="1" applyAlignment="1">
      <alignment horizontal="center" vertical="center" wrapText="1"/>
    </xf>
    <xf numFmtId="0" fontId="12" fillId="0" borderId="0" xfId="1" applyFont="1" applyAlignment="1">
      <alignment horizontal="center" vertical="center" wrapText="1"/>
    </xf>
    <xf numFmtId="0" fontId="11" fillId="0" borderId="0" xfId="1" applyAlignment="1">
      <alignment horizontal="center"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7" fillId="0" borderId="6" xfId="1" applyFont="1" applyBorder="1" applyAlignment="1">
      <alignment horizontal="center" wrapText="1"/>
    </xf>
    <xf numFmtId="0" fontId="17" fillId="0" borderId="7" xfId="1" applyFont="1" applyBorder="1" applyAlignment="1">
      <alignment horizontal="center" wrapText="1"/>
    </xf>
    <xf numFmtId="0" fontId="17" fillId="0" borderId="8" xfId="1" applyFont="1" applyBorder="1" applyAlignment="1">
      <alignment horizontal="center" wrapText="1"/>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center"/>
    </xf>
    <xf numFmtId="0" fontId="3" fillId="0" borderId="1" xfId="0" applyFont="1" applyBorder="1" applyAlignment="1">
      <alignment horizontal="center" vertical="center"/>
    </xf>
    <xf numFmtId="0" fontId="3" fillId="0" borderId="5" xfId="0" applyFont="1" applyBorder="1" applyAlignment="1">
      <alignment horizontal="left" vertical="center"/>
    </xf>
    <xf numFmtId="0" fontId="8" fillId="0" borderId="0" xfId="0" applyFont="1" applyAlignment="1">
      <alignment horizontal="left" vertical="center"/>
    </xf>
  </cellXfs>
  <cellStyles count="5">
    <cellStyle name="Milliers" xfId="4" builtinId="3"/>
    <cellStyle name="Normal" xfId="0" builtinId="0"/>
    <cellStyle name="Normal 2" xfId="2" xr:uid="{4968CA71-5ACF-42D5-A675-B6CB4C03F92D}"/>
    <cellStyle name="Normal 2 2" xfId="1" xr:uid="{1AA7862D-8C7C-4B37-84EB-8AC450A7620A}"/>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249382</xdr:colOff>
      <xdr:row>4</xdr:row>
      <xdr:rowOff>8313</xdr:rowOff>
    </xdr:from>
    <xdr:to>
      <xdr:col>4</xdr:col>
      <xdr:colOff>261158</xdr:colOff>
      <xdr:row>16</xdr:row>
      <xdr:rowOff>21475</xdr:rowOff>
    </xdr:to>
    <xdr:sp macro="" textlink="">
      <xdr:nvSpPr>
        <xdr:cNvPr id="3" name="WordArt 1">
          <a:extLst>
            <a:ext uri="{FF2B5EF4-FFF2-40B4-BE49-F238E27FC236}">
              <a16:creationId xmlns:a16="http://schemas.microsoft.com/office/drawing/2014/main" id="{45B7BF54-A4B7-4E8D-A945-9FE48F45F20B}"/>
            </a:ext>
          </a:extLst>
        </xdr:cNvPr>
        <xdr:cNvSpPr>
          <a:spLocks noChangeArrowheads="1" noChangeShapeType="1" noTextEdit="1"/>
        </xdr:cNvSpPr>
      </xdr:nvSpPr>
      <xdr:spPr bwMode="auto">
        <a:xfrm>
          <a:off x="407497" y="4220268"/>
          <a:ext cx="6881206" cy="2417272"/>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50000"/>
            </a:avLst>
          </a:prstTxWarp>
        </a:bodyPr>
        <a:lstStyle/>
        <a:p>
          <a:pPr algn="ctr" rtl="0">
            <a:buNone/>
          </a:pPr>
          <a:r>
            <a:rPr lang="fr-FR" sz="3600" kern="10" spc="720">
              <a:ln>
                <a:noFill/>
              </a:ln>
              <a:gradFill rotWithShape="1">
                <a:gsLst>
                  <a:gs pos="0">
                    <a:srgbClr val="99CCFF"/>
                  </a:gs>
                  <a:gs pos="50000">
                    <a:srgbClr val="FFFFFF"/>
                  </a:gs>
                  <a:gs pos="100000">
                    <a:srgbClr val="99CCFF"/>
                  </a:gs>
                </a:gsLst>
                <a:lin ang="5400000" scaled="1"/>
              </a:gradFill>
              <a:effectLst>
                <a:outerShdw dist="45791" dir="3378596" algn="ctr" rotWithShape="0">
                  <a:srgbClr val="4D4D4D">
                    <a:alpha val="80000"/>
                  </a:srgbClr>
                </a:outerShdw>
              </a:effectLst>
              <a:latin typeface="Arial Black"/>
            </a:rPr>
            <a:t>DPGF</a:t>
          </a:r>
        </a:p>
      </xdr:txBody>
    </xdr:sp>
    <xdr:clientData/>
  </xdr:twoCellAnchor>
  <xdr:twoCellAnchor editAs="oneCell">
    <xdr:from>
      <xdr:col>0</xdr:col>
      <xdr:colOff>0</xdr:colOff>
      <xdr:row>23</xdr:row>
      <xdr:rowOff>62754</xdr:rowOff>
    </xdr:from>
    <xdr:to>
      <xdr:col>2</xdr:col>
      <xdr:colOff>788893</xdr:colOff>
      <xdr:row>23</xdr:row>
      <xdr:rowOff>790385</xdr:rowOff>
    </xdr:to>
    <xdr:pic>
      <xdr:nvPicPr>
        <xdr:cNvPr id="7" name="Image 6" descr="Une image contenant Police, logo, texte, Graphique&#10;&#10;Description générée automatiquement">
          <a:extLst>
            <a:ext uri="{FF2B5EF4-FFF2-40B4-BE49-F238E27FC236}">
              <a16:creationId xmlns:a16="http://schemas.microsoft.com/office/drawing/2014/main" id="{A096AE7D-F9F8-413A-9F8E-ED45D3E1DAE6}"/>
            </a:ext>
          </a:extLst>
        </xdr:cNvPr>
        <xdr:cNvPicPr>
          <a:picLocks noChangeAspect="1"/>
        </xdr:cNvPicPr>
      </xdr:nvPicPr>
      <xdr:blipFill>
        <a:blip xmlns:r="http://schemas.openxmlformats.org/officeDocument/2006/relationships" r:embed="rId1"/>
        <a:stretch>
          <a:fillRect/>
        </a:stretch>
      </xdr:blipFill>
      <xdr:spPr>
        <a:xfrm>
          <a:off x="0" y="10865225"/>
          <a:ext cx="1739152" cy="727631"/>
        </a:xfrm>
        <a:prstGeom prst="rect">
          <a:avLst/>
        </a:prstGeom>
      </xdr:spPr>
    </xdr:pic>
    <xdr:clientData/>
  </xdr:twoCellAnchor>
  <xdr:twoCellAnchor>
    <xdr:from>
      <xdr:col>3</xdr:col>
      <xdr:colOff>2542054</xdr:colOff>
      <xdr:row>23</xdr:row>
      <xdr:rowOff>89087</xdr:rowOff>
    </xdr:from>
    <xdr:to>
      <xdr:col>4</xdr:col>
      <xdr:colOff>603997</xdr:colOff>
      <xdr:row>23</xdr:row>
      <xdr:rowOff>803462</xdr:rowOff>
    </xdr:to>
    <xdr:pic>
      <xdr:nvPicPr>
        <xdr:cNvPr id="2" name="Image 1">
          <a:extLst>
            <a:ext uri="{FF2B5EF4-FFF2-40B4-BE49-F238E27FC236}">
              <a16:creationId xmlns:a16="http://schemas.microsoft.com/office/drawing/2014/main" id="{ED8E5688-123C-1AE6-98EE-81E8A750203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64966" y="10925175"/>
          <a:ext cx="10763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0</xdr:rowOff>
    </xdr:from>
    <xdr:ext cx="220980" cy="289560"/>
    <xdr:sp macro="" textlink="">
      <xdr:nvSpPr>
        <xdr:cNvPr id="4099" name="Zone de texte 12">
          <a:extLst>
            <a:ext uri="{FF2B5EF4-FFF2-40B4-BE49-F238E27FC236}">
              <a16:creationId xmlns:a16="http://schemas.microsoft.com/office/drawing/2014/main" id="{00000000-0008-0000-0100-000003100000}"/>
            </a:ext>
          </a:extLst>
        </xdr:cNvPr>
        <xdr:cNvSpPr txBox="1">
          <a:spLocks noChangeArrowheads="1"/>
        </xdr:cNvSpPr>
      </xdr:nvSpPr>
      <xdr:spPr bwMode="auto">
        <a:xfrm>
          <a:off x="0" y="0"/>
          <a:ext cx="220980" cy="289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fr-FR" sz="1200" b="0" i="0" u="none" strike="noStrike" baseline="0">
              <a:solidFill>
                <a:srgbClr val="000000"/>
              </a:solidFill>
              <a:latin typeface="Arial Narrow"/>
            </a:rPr>
            <a:t> </a:t>
          </a:r>
        </a:p>
      </xdr:txBody>
    </xdr:sp>
    <xdr:clientData/>
  </xdr:oneCellAnchor>
  <xdr:twoCellAnchor>
    <xdr:from>
      <xdr:col>6</xdr:col>
      <xdr:colOff>731520</xdr:colOff>
      <xdr:row>41</xdr:row>
      <xdr:rowOff>152400</xdr:rowOff>
    </xdr:from>
    <xdr:to>
      <xdr:col>7</xdr:col>
      <xdr:colOff>441960</xdr:colOff>
      <xdr:row>42</xdr:row>
      <xdr:rowOff>71755</xdr:rowOff>
    </xdr:to>
    <xdr:sp macro="" textlink="">
      <xdr:nvSpPr>
        <xdr:cNvPr id="5" name="Rectangle 4">
          <a:extLst>
            <a:ext uri="{FF2B5EF4-FFF2-40B4-BE49-F238E27FC236}">
              <a16:creationId xmlns:a16="http://schemas.microsoft.com/office/drawing/2014/main" id="{00000000-0008-0000-0100-000005000000}"/>
            </a:ext>
          </a:extLst>
        </xdr:cNvPr>
        <xdr:cNvSpPr/>
      </xdr:nvSpPr>
      <xdr:spPr>
        <a:xfrm>
          <a:off x="6566535" y="9278620"/>
          <a:ext cx="502920" cy="10223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ellucci-ad\BET_DATA\AFFAIRES\10940\Pieces%20ecrites\DCE\3.%20Clos%20-%20Maire\DPGF%20Lyc&#233;e%20CLOS%20MAI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DQE"/>
      <sheetName val="Page de garde"/>
      <sheetName val="Paramètres"/>
    </sheetNames>
    <sheetDataSet>
      <sheetData sheetId="0"/>
      <sheetData sheetId="1"/>
      <sheetData sheetId="2"/>
      <sheetData sheetId="3">
        <row r="19">
          <cell r="C19">
            <v>0.2</v>
          </cell>
        </row>
        <row r="20">
          <cell r="C20">
            <v>5.5E-2</v>
          </cell>
        </row>
        <row r="21">
          <cell r="C21">
            <v>0</v>
          </cell>
        </row>
        <row r="22">
          <cell r="C22">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DDDDD-571E-4AF6-9EC4-31CD329104CB}">
  <dimension ref="A1:G32"/>
  <sheetViews>
    <sheetView tabSelected="1" view="pageBreakPreview" zoomScale="85" zoomScaleNormal="100" zoomScaleSheetLayoutView="85" workbookViewId="0">
      <selection activeCell="G22" sqref="G22"/>
    </sheetView>
  </sheetViews>
  <sheetFormatPr baseColWidth="10" defaultColWidth="11.44140625" defaultRowHeight="15.05" x14ac:dyDescent="0.3"/>
  <cols>
    <col min="1" max="1" width="2.33203125" style="16" customWidth="1"/>
    <col min="2" max="2" width="11.5546875" style="16" customWidth="1"/>
    <col min="3" max="3" width="44.6640625" style="16" customWidth="1"/>
    <col min="4" max="4" width="43.88671875" style="16" customWidth="1"/>
    <col min="5" max="16384" width="11.44140625" style="16"/>
  </cols>
  <sheetData>
    <row r="1" spans="1:7" ht="112.55" customHeight="1" x14ac:dyDescent="0.3">
      <c r="A1" s="46" t="s">
        <v>66</v>
      </c>
      <c r="B1" s="47"/>
      <c r="C1" s="47"/>
      <c r="D1" s="47"/>
      <c r="E1" s="48"/>
    </row>
    <row r="2" spans="1:7" x14ac:dyDescent="0.3">
      <c r="A2" s="17"/>
      <c r="B2" s="18"/>
      <c r="C2" s="18"/>
      <c r="D2" s="18"/>
      <c r="E2" s="19"/>
    </row>
    <row r="3" spans="1:7" ht="190.5" customHeight="1" x14ac:dyDescent="0.3">
      <c r="A3" s="49" t="s">
        <v>60</v>
      </c>
      <c r="B3" s="50"/>
      <c r="C3" s="50"/>
      <c r="D3" s="50"/>
      <c r="E3" s="51"/>
    </row>
    <row r="4" spans="1:7" x14ac:dyDescent="0.3">
      <c r="A4" s="20"/>
      <c r="B4" s="20"/>
      <c r="C4" s="20"/>
      <c r="D4" s="20"/>
    </row>
    <row r="5" spans="1:7" x14ac:dyDescent="0.3">
      <c r="A5" s="20"/>
      <c r="B5" s="20"/>
      <c r="C5" s="20"/>
      <c r="D5" s="20"/>
    </row>
    <row r="6" spans="1:7" x14ac:dyDescent="0.3">
      <c r="A6" s="20"/>
      <c r="B6" s="20"/>
      <c r="C6" s="20"/>
      <c r="D6" s="20"/>
    </row>
    <row r="7" spans="1:7" x14ac:dyDescent="0.3">
      <c r="A7" s="20"/>
      <c r="B7" s="20"/>
      <c r="C7" s="20"/>
      <c r="D7" s="20"/>
      <c r="G7" s="21"/>
    </row>
    <row r="8" spans="1:7" x14ac:dyDescent="0.3">
      <c r="A8" s="20"/>
      <c r="B8" s="20"/>
      <c r="C8" s="20"/>
      <c r="D8" s="20"/>
    </row>
    <row r="9" spans="1:7" x14ac:dyDescent="0.3">
      <c r="A9" s="20"/>
      <c r="B9" s="20"/>
      <c r="C9" s="20"/>
      <c r="D9" s="20"/>
    </row>
    <row r="10" spans="1:7" ht="33.049999999999997" customHeight="1" x14ac:dyDescent="0.3">
      <c r="A10" s="52"/>
      <c r="B10" s="53"/>
      <c r="C10" s="53"/>
      <c r="D10" s="53"/>
      <c r="E10" s="53"/>
    </row>
    <row r="11" spans="1:7" x14ac:dyDescent="0.3">
      <c r="A11" s="20"/>
      <c r="B11" s="20"/>
      <c r="C11" s="20"/>
      <c r="D11" s="20"/>
    </row>
    <row r="12" spans="1:7" x14ac:dyDescent="0.3">
      <c r="A12" s="23"/>
      <c r="B12" s="23"/>
      <c r="C12" s="23"/>
      <c r="D12" s="23"/>
    </row>
    <row r="13" spans="1:7" x14ac:dyDescent="0.3">
      <c r="A13" s="23"/>
      <c r="B13" s="23"/>
      <c r="C13" s="23"/>
      <c r="D13" s="23"/>
    </row>
    <row r="14" spans="1:7" x14ac:dyDescent="0.3">
      <c r="A14" s="23"/>
      <c r="B14" s="23"/>
      <c r="C14" s="23"/>
      <c r="D14" s="23"/>
    </row>
    <row r="15" spans="1:7" x14ac:dyDescent="0.3">
      <c r="A15" s="23"/>
      <c r="B15" s="23"/>
      <c r="C15" s="23"/>
      <c r="D15" s="23"/>
    </row>
    <row r="16" spans="1:7" x14ac:dyDescent="0.3">
      <c r="A16" s="23"/>
      <c r="B16" s="23"/>
      <c r="C16" s="23"/>
      <c r="D16" s="23"/>
    </row>
    <row r="18" spans="1:5" ht="51.05" customHeight="1" x14ac:dyDescent="0.3">
      <c r="A18" s="54" t="s">
        <v>27</v>
      </c>
      <c r="B18" s="50"/>
      <c r="C18" s="50"/>
      <c r="D18" s="50"/>
      <c r="E18" s="51"/>
    </row>
    <row r="19" spans="1:5" ht="30.7" x14ac:dyDescent="0.3">
      <c r="A19" s="24"/>
      <c r="B19" s="23"/>
      <c r="C19" s="23"/>
      <c r="D19" s="23"/>
    </row>
    <row r="20" spans="1:5" ht="51.05" customHeight="1" x14ac:dyDescent="0.3">
      <c r="A20" s="54" t="s">
        <v>88</v>
      </c>
      <c r="B20" s="55"/>
      <c r="C20" s="55"/>
      <c r="D20" s="55"/>
      <c r="E20" s="56"/>
    </row>
    <row r="21" spans="1:5" ht="30.7" x14ac:dyDescent="0.3">
      <c r="A21" s="22"/>
      <c r="B21" s="18"/>
      <c r="C21" s="18"/>
      <c r="D21" s="18"/>
    </row>
    <row r="22" spans="1:5" ht="140.25" customHeight="1" x14ac:dyDescent="0.3">
      <c r="A22" s="57"/>
      <c r="B22" s="58"/>
      <c r="C22" s="58"/>
      <c r="D22" s="58"/>
      <c r="E22" s="59"/>
    </row>
    <row r="24" spans="1:5" ht="77.95" customHeight="1" x14ac:dyDescent="0.3">
      <c r="A24" s="44" t="s">
        <v>28</v>
      </c>
      <c r="B24" s="45"/>
      <c r="C24" s="45"/>
      <c r="D24" s="45"/>
      <c r="E24" s="45"/>
    </row>
    <row r="32" spans="1:5" ht="15.05" customHeight="1" x14ac:dyDescent="0.3">
      <c r="C32" s="25"/>
    </row>
  </sheetData>
  <mergeCells count="7">
    <mergeCell ref="A24:E24"/>
    <mergeCell ref="A1:E1"/>
    <mergeCell ref="A3:E3"/>
    <mergeCell ref="A10:E10"/>
    <mergeCell ref="A18:E18"/>
    <mergeCell ref="A20:E20"/>
    <mergeCell ref="A22:E22"/>
  </mergeCells>
  <pageMargins left="0.19685039370078741" right="0.31496062992125984" top="0.35433070866141736" bottom="0.74803149606299213" header="0.31496062992125984" footer="0.31496062992125984"/>
  <pageSetup paperSize="9" scale="83" firstPageNumber="15" orientation="portrait" useFirstPageNumber="1" verticalDpi="300" r:id="rId1"/>
  <headerFooter>
    <oddFooter>&amp;L&amp;9BET Bellucci&amp;C&amp;9SG -11924- DPGF 00 -24 03 2026</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0"/>
  <sheetViews>
    <sheetView view="pageBreakPreview" topLeftCell="A20" zoomScale="85" zoomScaleNormal="100" zoomScaleSheetLayoutView="85" workbookViewId="0">
      <selection activeCell="G22" sqref="G22"/>
    </sheetView>
  </sheetViews>
  <sheetFormatPr baseColWidth="10" defaultRowHeight="15.05" x14ac:dyDescent="0.3"/>
  <cols>
    <col min="1" max="1" width="17.33203125" customWidth="1"/>
    <col min="2" max="2" width="55.44140625" customWidth="1"/>
    <col min="3" max="3" width="38" customWidth="1"/>
    <col min="4" max="4" width="18.6640625" customWidth="1"/>
  </cols>
  <sheetData>
    <row r="1" spans="1:8" ht="25.2" customHeight="1" x14ac:dyDescent="0.3">
      <c r="A1" s="61" t="s">
        <v>90</v>
      </c>
      <c r="B1" s="61"/>
      <c r="C1" s="61"/>
      <c r="D1" s="61"/>
      <c r="E1" s="14"/>
      <c r="F1" s="14"/>
      <c r="G1" s="14"/>
      <c r="H1" s="14"/>
    </row>
    <row r="2" spans="1:8" ht="33.65" customHeight="1" x14ac:dyDescent="0.3">
      <c r="A2" s="60" t="s">
        <v>0</v>
      </c>
      <c r="B2" s="60"/>
      <c r="C2" s="60"/>
      <c r="D2" s="60"/>
    </row>
    <row r="4" spans="1:8" ht="18.2" x14ac:dyDescent="0.35">
      <c r="A4" s="62" t="s">
        <v>31</v>
      </c>
      <c r="B4" s="62"/>
      <c r="C4" s="62"/>
      <c r="D4" s="62"/>
    </row>
    <row r="6" spans="1:8" ht="19.899999999999999" customHeight="1" x14ac:dyDescent="0.3">
      <c r="A6" s="1" t="s">
        <v>1</v>
      </c>
      <c r="B6" s="1" t="s">
        <v>2</v>
      </c>
      <c r="C6" s="1" t="s">
        <v>3</v>
      </c>
      <c r="D6" s="1" t="s">
        <v>4</v>
      </c>
    </row>
    <row r="7" spans="1:8" ht="19.899999999999999" customHeight="1" x14ac:dyDescent="0.3">
      <c r="A7" s="1">
        <v>0</v>
      </c>
      <c r="B7" s="2" t="s">
        <v>89</v>
      </c>
      <c r="C7" s="1" t="s">
        <v>5</v>
      </c>
      <c r="D7" s="1" t="s">
        <v>6</v>
      </c>
    </row>
    <row r="8" spans="1:8" ht="19.899999999999999" customHeight="1" x14ac:dyDescent="0.3">
      <c r="A8" s="1"/>
      <c r="B8" s="2"/>
      <c r="C8" s="1"/>
      <c r="D8" s="1"/>
    </row>
    <row r="9" spans="1:8" ht="19.899999999999999" customHeight="1" x14ac:dyDescent="0.3">
      <c r="A9" s="1"/>
      <c r="B9" s="1"/>
      <c r="C9" s="1"/>
      <c r="D9" s="1"/>
    </row>
    <row r="10" spans="1:8" ht="19.899999999999999" customHeight="1" x14ac:dyDescent="0.3">
      <c r="A10" s="1"/>
      <c r="B10" s="1"/>
      <c r="C10" s="1"/>
      <c r="D10" s="1"/>
    </row>
    <row r="14" spans="1:8" ht="31.15" customHeight="1" x14ac:dyDescent="0.3">
      <c r="A14" s="60"/>
      <c r="B14" s="60"/>
      <c r="C14" s="60"/>
      <c r="D14" s="60"/>
    </row>
    <row r="17" spans="1:3" ht="25.2" customHeight="1" x14ac:dyDescent="0.35">
      <c r="A17" s="3"/>
      <c r="B17" s="3"/>
      <c r="C17" s="3"/>
    </row>
    <row r="18" spans="1:3" ht="25.2" customHeight="1" x14ac:dyDescent="0.35">
      <c r="A18" s="3"/>
      <c r="B18" s="3"/>
      <c r="C18" s="3"/>
    </row>
    <row r="19" spans="1:3" ht="25.2" customHeight="1" x14ac:dyDescent="0.35">
      <c r="A19" s="3"/>
      <c r="B19" s="3"/>
      <c r="C19" s="3"/>
    </row>
    <row r="20" spans="1:3" ht="25.2" customHeight="1" x14ac:dyDescent="0.35">
      <c r="A20" s="3"/>
      <c r="B20" s="3"/>
      <c r="C20" s="3"/>
    </row>
    <row r="21" spans="1:3" ht="25.2" customHeight="1" x14ac:dyDescent="0.35">
      <c r="A21" s="3"/>
      <c r="B21" s="3"/>
      <c r="C21" s="3"/>
    </row>
    <row r="22" spans="1:3" ht="25.2" customHeight="1" x14ac:dyDescent="0.35">
      <c r="A22" s="3"/>
      <c r="B22" s="3"/>
      <c r="C22" s="3"/>
    </row>
    <row r="23" spans="1:3" ht="25.2" customHeight="1" x14ac:dyDescent="0.35">
      <c r="A23" s="3"/>
      <c r="B23" s="3"/>
      <c r="C23" s="3"/>
    </row>
    <row r="24" spans="1:3" ht="25.2" customHeight="1" x14ac:dyDescent="0.35">
      <c r="A24" s="3"/>
      <c r="B24" s="3"/>
      <c r="C24" s="3"/>
    </row>
    <row r="25" spans="1:3" ht="25.2" customHeight="1" x14ac:dyDescent="0.35">
      <c r="A25" s="3"/>
      <c r="B25" s="3"/>
      <c r="C25" s="3"/>
    </row>
    <row r="26" spans="1:3" ht="25.2" customHeight="1" x14ac:dyDescent="0.35">
      <c r="A26" s="3"/>
      <c r="B26" s="3"/>
      <c r="C26" s="3"/>
    </row>
    <row r="27" spans="1:3" ht="25.2" customHeight="1" x14ac:dyDescent="0.35">
      <c r="A27" s="3"/>
      <c r="B27" s="3"/>
      <c r="C27" s="3"/>
    </row>
    <row r="28" spans="1:3" ht="25.2" customHeight="1" x14ac:dyDescent="0.35">
      <c r="A28" s="3"/>
      <c r="B28" s="3"/>
      <c r="C28" s="3"/>
    </row>
    <row r="29" spans="1:3" ht="25.2" customHeight="1" x14ac:dyDescent="0.35">
      <c r="A29" s="3"/>
      <c r="B29" s="3"/>
      <c r="C29" s="3"/>
    </row>
    <row r="30" spans="1:3" ht="25.2" customHeight="1" x14ac:dyDescent="0.35">
      <c r="A30" s="3"/>
      <c r="B30" s="3"/>
    </row>
    <row r="31" spans="1:3" ht="25.2" customHeight="1" x14ac:dyDescent="0.35">
      <c r="A31" s="3"/>
      <c r="B31" s="3"/>
    </row>
    <row r="32" spans="1:3" ht="25.2" customHeight="1" x14ac:dyDescent="0.35">
      <c r="A32" s="3"/>
      <c r="B32" s="3"/>
    </row>
    <row r="33" spans="1:2" ht="25.2" customHeight="1" x14ac:dyDescent="0.35">
      <c r="A33" s="3"/>
      <c r="B33" s="3"/>
    </row>
    <row r="34" spans="1:2" ht="25.2" customHeight="1" x14ac:dyDescent="0.35">
      <c r="A34" s="3"/>
      <c r="B34" s="3"/>
    </row>
    <row r="35" spans="1:2" ht="25.2" customHeight="1" x14ac:dyDescent="0.35">
      <c r="A35" s="3"/>
      <c r="B35" s="3"/>
    </row>
    <row r="36" spans="1:2" ht="25.2" customHeight="1" x14ac:dyDescent="0.35">
      <c r="A36" s="3"/>
      <c r="B36" s="3"/>
    </row>
    <row r="37" spans="1:2" ht="25.2" customHeight="1" x14ac:dyDescent="0.35">
      <c r="A37" s="3"/>
      <c r="B37" s="3"/>
    </row>
    <row r="38" spans="1:2" ht="25.2" customHeight="1" x14ac:dyDescent="0.35">
      <c r="A38" s="3"/>
      <c r="B38" s="3"/>
    </row>
    <row r="39" spans="1:2" ht="25.2" customHeight="1" x14ac:dyDescent="0.35">
      <c r="A39" s="3"/>
      <c r="B39" s="3"/>
    </row>
    <row r="40" spans="1:2" ht="25.2" customHeight="1" x14ac:dyDescent="0.35">
      <c r="A40" s="3"/>
      <c r="B40" s="3"/>
    </row>
  </sheetData>
  <mergeCells count="4">
    <mergeCell ref="A2:D2"/>
    <mergeCell ref="A14:D14"/>
    <mergeCell ref="A1:D1"/>
    <mergeCell ref="A4:D4"/>
  </mergeCells>
  <pageMargins left="0.19685039370078741" right="0.31496062992125984" top="0.35433070866141736" bottom="0.74803149606299213" header="0.31496062992125984" footer="0.31496062992125984"/>
  <pageSetup paperSize="9" scale="75" firstPageNumber="15" orientation="portrait" useFirstPageNumber="1" verticalDpi="300" r:id="rId1"/>
  <headerFooter>
    <oddFooter>&amp;L&amp;9BET Bellucci&amp;C&amp;9SG -11924- DPGF 00 -24 03 2026</oddFooter>
  </headerFooter>
  <colBreaks count="1" manualBreakCount="1">
    <brk id="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9"/>
  <sheetViews>
    <sheetView view="pageBreakPreview" zoomScale="70" zoomScaleNormal="70" zoomScaleSheetLayoutView="70" zoomScalePageLayoutView="40" workbookViewId="0">
      <pane ySplit="2" topLeftCell="A52" activePane="bottomLeft" state="frozen"/>
      <selection activeCell="G22" sqref="G22"/>
      <selection pane="bottomLeft" activeCell="K3" sqref="K3:R9"/>
    </sheetView>
  </sheetViews>
  <sheetFormatPr baseColWidth="10" defaultRowHeight="15.05" x14ac:dyDescent="0.3"/>
  <cols>
    <col min="1" max="1" width="10" customWidth="1"/>
    <col min="2" max="2" width="113.6640625" customWidth="1"/>
    <col min="3" max="4" width="6.88671875" customWidth="1"/>
    <col min="5" max="5" width="18.109375" style="37" customWidth="1"/>
    <col min="6" max="6" width="20.88671875" customWidth="1"/>
  </cols>
  <sheetData>
    <row r="1" spans="1:8" ht="27.1" customHeight="1" x14ac:dyDescent="0.3">
      <c r="A1" s="64" t="str">
        <f>Sommaire!A1</f>
        <v>Transfert provisoire du service d’hématologie                                                                                                  LOT 1.1: ELECTRICITE CFO-CFA</v>
      </c>
      <c r="B1" s="64"/>
      <c r="C1" s="64"/>
      <c r="D1" s="64"/>
      <c r="E1" s="64"/>
      <c r="F1" s="64"/>
      <c r="G1" s="14"/>
      <c r="H1" s="14"/>
    </row>
    <row r="2" spans="1:8" ht="44.3" customHeight="1" x14ac:dyDescent="0.3">
      <c r="A2" s="1" t="s">
        <v>15</v>
      </c>
      <c r="B2" s="1" t="s">
        <v>16</v>
      </c>
      <c r="C2" s="63" t="s">
        <v>12</v>
      </c>
      <c r="D2" s="63"/>
      <c r="E2" s="34" t="s">
        <v>17</v>
      </c>
      <c r="F2" s="1" t="s">
        <v>18</v>
      </c>
    </row>
    <row r="3" spans="1:8" ht="217.9" x14ac:dyDescent="0.3">
      <c r="A3" s="10" t="s">
        <v>14</v>
      </c>
      <c r="B3" s="26" t="s">
        <v>26</v>
      </c>
      <c r="C3" s="41"/>
      <c r="D3" s="42"/>
      <c r="E3" s="43"/>
      <c r="F3" s="40"/>
    </row>
    <row r="4" spans="1:8" ht="30.05" customHeight="1" x14ac:dyDescent="0.3">
      <c r="A4" s="8" t="s">
        <v>41</v>
      </c>
      <c r="B4" s="9" t="s">
        <v>39</v>
      </c>
      <c r="C4" s="6"/>
      <c r="D4" s="7"/>
      <c r="E4" s="35"/>
      <c r="F4" s="4"/>
    </row>
    <row r="5" spans="1:8" ht="30.05" customHeight="1" x14ac:dyDescent="0.3">
      <c r="A5" s="8" t="s">
        <v>42</v>
      </c>
      <c r="B5" s="9" t="s">
        <v>7</v>
      </c>
      <c r="C5" s="6"/>
      <c r="D5" s="7"/>
      <c r="E5" s="35"/>
      <c r="F5" s="4"/>
    </row>
    <row r="6" spans="1:8" ht="30.05" customHeight="1" x14ac:dyDescent="0.3">
      <c r="A6" s="8"/>
      <c r="B6" s="4" t="s">
        <v>33</v>
      </c>
      <c r="C6" s="6">
        <v>1</v>
      </c>
      <c r="D6" s="7" t="s">
        <v>9</v>
      </c>
      <c r="E6" s="36"/>
      <c r="F6" s="28"/>
    </row>
    <row r="7" spans="1:8" ht="30.05" customHeight="1" x14ac:dyDescent="0.3">
      <c r="A7" s="8"/>
      <c r="B7" s="5" t="s">
        <v>43</v>
      </c>
      <c r="C7" s="6"/>
      <c r="D7" s="7"/>
      <c r="E7" s="36"/>
      <c r="F7" s="28"/>
    </row>
    <row r="8" spans="1:8" ht="30.05" customHeight="1" x14ac:dyDescent="0.3">
      <c r="A8" s="8" t="s">
        <v>44</v>
      </c>
      <c r="B8" s="9" t="s">
        <v>24</v>
      </c>
      <c r="C8" s="6"/>
      <c r="D8" s="7"/>
      <c r="E8" s="36"/>
      <c r="F8" s="28"/>
    </row>
    <row r="9" spans="1:8" ht="30.05" customHeight="1" x14ac:dyDescent="0.3">
      <c r="A9" s="8"/>
      <c r="B9" s="4" t="s">
        <v>67</v>
      </c>
      <c r="C9" s="6">
        <v>150</v>
      </c>
      <c r="D9" s="7" t="s">
        <v>11</v>
      </c>
      <c r="E9" s="36"/>
      <c r="F9" s="28"/>
    </row>
    <row r="10" spans="1:8" ht="30.05" customHeight="1" x14ac:dyDescent="0.3">
      <c r="A10" s="8"/>
      <c r="B10" s="4" t="s">
        <v>68</v>
      </c>
      <c r="C10" s="6">
        <v>120</v>
      </c>
      <c r="D10" s="7" t="s">
        <v>11</v>
      </c>
      <c r="E10" s="36"/>
      <c r="F10" s="28"/>
    </row>
    <row r="11" spans="1:8" ht="30.05" customHeight="1" x14ac:dyDescent="0.3">
      <c r="A11" s="8"/>
      <c r="B11" s="4" t="s">
        <v>34</v>
      </c>
      <c r="C11" s="6">
        <v>1</v>
      </c>
      <c r="D11" s="7" t="s">
        <v>9</v>
      </c>
      <c r="E11" s="36"/>
      <c r="F11" s="28"/>
    </row>
    <row r="12" spans="1:8" ht="30.05" customHeight="1" x14ac:dyDescent="0.3">
      <c r="A12" s="8"/>
      <c r="B12" s="5" t="s">
        <v>45</v>
      </c>
      <c r="C12" s="6"/>
      <c r="D12" s="7"/>
      <c r="E12" s="36"/>
      <c r="F12" s="28"/>
    </row>
    <row r="13" spans="1:8" ht="30.05" customHeight="1" x14ac:dyDescent="0.3">
      <c r="A13" s="8" t="s">
        <v>46</v>
      </c>
      <c r="B13" s="9" t="s">
        <v>22</v>
      </c>
      <c r="C13" s="6"/>
      <c r="D13" s="7"/>
      <c r="E13" s="35"/>
      <c r="F13" s="28"/>
    </row>
    <row r="14" spans="1:8" ht="30.05" customHeight="1" x14ac:dyDescent="0.3">
      <c r="A14" s="8"/>
      <c r="B14" s="4" t="s">
        <v>69</v>
      </c>
      <c r="C14" s="6">
        <v>1</v>
      </c>
      <c r="D14" s="7" t="s">
        <v>9</v>
      </c>
      <c r="E14" s="36"/>
      <c r="F14" s="28"/>
    </row>
    <row r="15" spans="1:8" ht="30.05" customHeight="1" x14ac:dyDescent="0.3">
      <c r="A15" s="8"/>
      <c r="B15" s="4" t="s">
        <v>78</v>
      </c>
      <c r="C15" s="6">
        <v>1</v>
      </c>
      <c r="D15" s="7" t="s">
        <v>9</v>
      </c>
      <c r="E15" s="36"/>
      <c r="F15" s="28"/>
    </row>
    <row r="16" spans="1:8" ht="30.05" customHeight="1" x14ac:dyDescent="0.3">
      <c r="A16" s="8"/>
      <c r="B16" s="4" t="s">
        <v>79</v>
      </c>
      <c r="C16" s="6">
        <v>1</v>
      </c>
      <c r="D16" s="7" t="s">
        <v>9</v>
      </c>
      <c r="E16" s="36"/>
      <c r="F16" s="28"/>
    </row>
    <row r="17" spans="1:6" ht="30.05" customHeight="1" x14ac:dyDescent="0.3">
      <c r="A17" s="8"/>
      <c r="B17" s="4" t="s">
        <v>87</v>
      </c>
      <c r="C17" s="6">
        <v>1</v>
      </c>
      <c r="D17" s="7" t="s">
        <v>9</v>
      </c>
      <c r="E17" s="36"/>
      <c r="F17" s="28"/>
    </row>
    <row r="18" spans="1:6" ht="30.05" customHeight="1" x14ac:dyDescent="0.3">
      <c r="B18" s="5" t="s">
        <v>80</v>
      </c>
      <c r="C18" s="6"/>
      <c r="D18" s="7"/>
      <c r="E18" s="35"/>
      <c r="F18" s="28"/>
    </row>
    <row r="19" spans="1:6" ht="30.05" customHeight="1" x14ac:dyDescent="0.3">
      <c r="A19" s="8" t="s">
        <v>47</v>
      </c>
      <c r="B19" s="27" t="s">
        <v>84</v>
      </c>
      <c r="C19" s="6"/>
      <c r="D19" s="7"/>
      <c r="E19" s="35"/>
      <c r="F19" s="28"/>
    </row>
    <row r="20" spans="1:6" ht="30.05" customHeight="1" x14ac:dyDescent="0.3">
      <c r="A20" s="8"/>
      <c r="B20" s="4" t="s">
        <v>81</v>
      </c>
      <c r="C20" s="6">
        <v>2</v>
      </c>
      <c r="D20" s="7" t="s">
        <v>9</v>
      </c>
      <c r="E20" s="36"/>
      <c r="F20" s="28"/>
    </row>
    <row r="21" spans="1:6" ht="30.05" customHeight="1" x14ac:dyDescent="0.3">
      <c r="A21" s="8"/>
      <c r="B21" s="4" t="s">
        <v>70</v>
      </c>
      <c r="C21" s="6">
        <v>750</v>
      </c>
      <c r="D21" s="7" t="s">
        <v>11</v>
      </c>
      <c r="E21" s="36"/>
      <c r="F21" s="28"/>
    </row>
    <row r="22" spans="1:6" ht="30.05" customHeight="1" x14ac:dyDescent="0.3">
      <c r="A22" s="8"/>
      <c r="B22" s="4" t="s">
        <v>71</v>
      </c>
      <c r="C22" s="6">
        <v>20</v>
      </c>
      <c r="D22" s="7" t="s">
        <v>11</v>
      </c>
      <c r="E22" s="36"/>
      <c r="F22" s="28"/>
    </row>
    <row r="23" spans="1:6" ht="30.05" customHeight="1" x14ac:dyDescent="0.3">
      <c r="A23" s="8"/>
      <c r="B23" s="4" t="s">
        <v>72</v>
      </c>
      <c r="C23" s="6">
        <v>15</v>
      </c>
      <c r="D23" s="7" t="s">
        <v>11</v>
      </c>
      <c r="E23" s="36"/>
      <c r="F23" s="28"/>
    </row>
    <row r="24" spans="1:6" ht="30.05" customHeight="1" x14ac:dyDescent="0.3">
      <c r="A24" s="8"/>
      <c r="B24" s="4" t="s">
        <v>82</v>
      </c>
      <c r="C24" s="6">
        <v>30</v>
      </c>
      <c r="D24" s="7" t="s">
        <v>11</v>
      </c>
      <c r="E24" s="36"/>
      <c r="F24" s="28"/>
    </row>
    <row r="25" spans="1:6" ht="30.05" customHeight="1" x14ac:dyDescent="0.3">
      <c r="A25" s="8"/>
      <c r="B25" s="4" t="s">
        <v>83</v>
      </c>
      <c r="C25" s="6">
        <v>20</v>
      </c>
      <c r="D25" s="7" t="s">
        <v>11</v>
      </c>
      <c r="E25" s="36"/>
      <c r="F25" s="28"/>
    </row>
    <row r="26" spans="1:6" ht="30.05" customHeight="1" x14ac:dyDescent="0.3">
      <c r="A26" s="8"/>
      <c r="B26" s="4" t="s">
        <v>73</v>
      </c>
      <c r="C26" s="6">
        <v>120</v>
      </c>
      <c r="D26" s="7" t="s">
        <v>11</v>
      </c>
      <c r="E26" s="36"/>
      <c r="F26" s="28"/>
    </row>
    <row r="27" spans="1:6" ht="30.05" customHeight="1" x14ac:dyDescent="0.3">
      <c r="A27" s="8"/>
      <c r="B27" s="4" t="s">
        <v>77</v>
      </c>
      <c r="C27" s="6">
        <v>2</v>
      </c>
      <c r="D27" s="7" t="s">
        <v>9</v>
      </c>
      <c r="E27" s="36"/>
      <c r="F27" s="28"/>
    </row>
    <row r="28" spans="1:6" ht="30.05" customHeight="1" x14ac:dyDescent="0.3">
      <c r="A28" s="8"/>
      <c r="B28" s="5" t="s">
        <v>48</v>
      </c>
      <c r="C28" s="6"/>
      <c r="D28" s="7"/>
      <c r="E28" s="35"/>
      <c r="F28" s="28"/>
    </row>
    <row r="29" spans="1:6" ht="30.05" customHeight="1" x14ac:dyDescent="0.3">
      <c r="A29" s="8" t="s">
        <v>49</v>
      </c>
      <c r="B29" s="9" t="s">
        <v>75</v>
      </c>
      <c r="C29" s="6"/>
      <c r="D29" s="7"/>
      <c r="E29" s="35"/>
      <c r="F29" s="28"/>
    </row>
    <row r="30" spans="1:6" ht="30.05" customHeight="1" x14ac:dyDescent="0.3">
      <c r="A30" s="8"/>
      <c r="B30" s="15" t="s">
        <v>74</v>
      </c>
      <c r="C30" s="6">
        <v>10</v>
      </c>
      <c r="D30" s="7" t="s">
        <v>10</v>
      </c>
      <c r="E30" s="36"/>
      <c r="F30" s="28"/>
    </row>
    <row r="31" spans="1:6" ht="30.05" customHeight="1" x14ac:dyDescent="0.3">
      <c r="A31" s="8"/>
      <c r="B31" s="15" t="s">
        <v>86</v>
      </c>
      <c r="C31" s="6">
        <v>2</v>
      </c>
      <c r="D31" s="7" t="s">
        <v>9</v>
      </c>
      <c r="E31" s="36"/>
      <c r="F31" s="28"/>
    </row>
    <row r="32" spans="1:6" ht="30.05" customHeight="1" x14ac:dyDescent="0.3">
      <c r="A32" s="8"/>
      <c r="B32" s="5" t="s">
        <v>50</v>
      </c>
      <c r="C32" s="6"/>
      <c r="D32" s="7"/>
      <c r="E32" s="35"/>
      <c r="F32" s="28"/>
    </row>
    <row r="33" spans="1:6" ht="30.05" customHeight="1" x14ac:dyDescent="0.3">
      <c r="A33" s="10" t="s">
        <v>51</v>
      </c>
      <c r="B33" s="9" t="s">
        <v>32</v>
      </c>
      <c r="C33" s="6"/>
      <c r="D33" s="7"/>
      <c r="E33" s="35"/>
      <c r="F33" s="28"/>
    </row>
    <row r="34" spans="1:6" ht="30.05" customHeight="1" x14ac:dyDescent="0.3">
      <c r="A34" s="8"/>
      <c r="B34" s="4" t="s">
        <v>61</v>
      </c>
      <c r="C34" s="6">
        <v>2</v>
      </c>
      <c r="D34" s="7" t="s">
        <v>10</v>
      </c>
      <c r="E34" s="36"/>
      <c r="F34" s="28"/>
    </row>
    <row r="35" spans="1:6" ht="30.05" customHeight="1" x14ac:dyDescent="0.3">
      <c r="A35" s="8"/>
      <c r="B35" s="5" t="s">
        <v>52</v>
      </c>
      <c r="C35" s="6"/>
      <c r="D35" s="7"/>
      <c r="E35" s="35"/>
      <c r="F35" s="28"/>
    </row>
    <row r="36" spans="1:6" ht="30.05" customHeight="1" x14ac:dyDescent="0.3">
      <c r="A36" s="8" t="s">
        <v>53</v>
      </c>
      <c r="B36" s="9" t="s">
        <v>21</v>
      </c>
      <c r="C36" s="6"/>
      <c r="D36" s="7"/>
      <c r="E36" s="35"/>
      <c r="F36" s="28"/>
    </row>
    <row r="37" spans="1:6" ht="30.05" customHeight="1" x14ac:dyDescent="0.3">
      <c r="A37" s="8"/>
      <c r="B37" s="4" t="s">
        <v>62</v>
      </c>
      <c r="C37" s="6">
        <v>2</v>
      </c>
      <c r="D37" s="7" t="s">
        <v>9</v>
      </c>
      <c r="E37" s="36"/>
      <c r="F37" s="28"/>
    </row>
    <row r="38" spans="1:6" ht="30.05" customHeight="1" x14ac:dyDescent="0.3">
      <c r="A38" s="8"/>
      <c r="B38" s="4" t="s">
        <v>85</v>
      </c>
      <c r="C38" s="6">
        <v>2</v>
      </c>
      <c r="D38" s="7" t="s">
        <v>9</v>
      </c>
      <c r="E38" s="36"/>
      <c r="F38" s="28"/>
    </row>
    <row r="39" spans="1:6" ht="29.45" customHeight="1" x14ac:dyDescent="0.3">
      <c r="A39" s="8"/>
      <c r="B39" s="4" t="s">
        <v>76</v>
      </c>
      <c r="C39" s="6">
        <v>2</v>
      </c>
      <c r="D39" s="7" t="s">
        <v>9</v>
      </c>
      <c r="E39" s="36"/>
      <c r="F39" s="28"/>
    </row>
    <row r="40" spans="1:6" ht="30.05" customHeight="1" x14ac:dyDescent="0.3">
      <c r="A40" s="8"/>
      <c r="B40" s="4" t="s">
        <v>64</v>
      </c>
      <c r="C40" s="6">
        <v>1</v>
      </c>
      <c r="D40" s="7" t="s">
        <v>9</v>
      </c>
      <c r="E40" s="36"/>
      <c r="F40" s="28"/>
    </row>
    <row r="41" spans="1:6" ht="30.05" customHeight="1" x14ac:dyDescent="0.3">
      <c r="A41" s="8"/>
      <c r="B41" s="4" t="s">
        <v>65</v>
      </c>
      <c r="C41" s="6">
        <v>1</v>
      </c>
      <c r="D41" s="7" t="s">
        <v>9</v>
      </c>
      <c r="E41" s="36"/>
      <c r="F41" s="28"/>
    </row>
    <row r="42" spans="1:6" ht="30.05" customHeight="1" x14ac:dyDescent="0.3">
      <c r="A42" s="8"/>
      <c r="B42" s="4" t="s">
        <v>63</v>
      </c>
      <c r="C42" s="6">
        <v>1</v>
      </c>
      <c r="D42" s="7" t="s">
        <v>9</v>
      </c>
      <c r="E42" s="36"/>
      <c r="F42" s="28"/>
    </row>
    <row r="43" spans="1:6" ht="30.05" customHeight="1" x14ac:dyDescent="0.3">
      <c r="A43" s="8"/>
      <c r="B43" s="5" t="s">
        <v>54</v>
      </c>
      <c r="C43" s="6"/>
      <c r="D43" s="7"/>
      <c r="E43" s="35"/>
      <c r="F43" s="28"/>
    </row>
    <row r="44" spans="1:6" ht="30.05" customHeight="1" x14ac:dyDescent="0.3">
      <c r="A44" s="8" t="s">
        <v>55</v>
      </c>
      <c r="B44" s="9" t="s">
        <v>29</v>
      </c>
      <c r="C44" s="6"/>
      <c r="D44" s="7"/>
      <c r="E44" s="35"/>
      <c r="F44" s="28"/>
    </row>
    <row r="45" spans="1:6" ht="30.05" customHeight="1" x14ac:dyDescent="0.3">
      <c r="A45" s="8"/>
      <c r="B45" s="4" t="s">
        <v>13</v>
      </c>
      <c r="C45" s="6"/>
      <c r="D45" s="7"/>
      <c r="E45" s="35"/>
      <c r="F45" s="28"/>
    </row>
    <row r="46" spans="1:6" ht="30.05" customHeight="1" x14ac:dyDescent="0.3">
      <c r="A46" s="8"/>
      <c r="B46" s="4" t="s">
        <v>35</v>
      </c>
      <c r="C46" s="6">
        <v>1</v>
      </c>
      <c r="D46" s="7" t="s">
        <v>9</v>
      </c>
      <c r="E46" s="36"/>
      <c r="F46" s="28"/>
    </row>
    <row r="47" spans="1:6" ht="30.05" customHeight="1" x14ac:dyDescent="0.3">
      <c r="A47" s="8"/>
      <c r="B47" s="4" t="s">
        <v>36</v>
      </c>
      <c r="C47" s="6">
        <v>1</v>
      </c>
      <c r="D47" s="7" t="s">
        <v>9</v>
      </c>
      <c r="E47" s="36"/>
      <c r="F47" s="28"/>
    </row>
    <row r="48" spans="1:6" ht="30.05" customHeight="1" x14ac:dyDescent="0.3">
      <c r="A48" s="8"/>
      <c r="B48" s="4" t="s">
        <v>37</v>
      </c>
      <c r="C48" s="6">
        <v>1</v>
      </c>
      <c r="D48" s="7" t="s">
        <v>9</v>
      </c>
      <c r="E48" s="36"/>
      <c r="F48" s="28"/>
    </row>
    <row r="49" spans="1:6" ht="30.05" customHeight="1" x14ac:dyDescent="0.3">
      <c r="A49" s="8"/>
      <c r="B49" s="4" t="s">
        <v>38</v>
      </c>
      <c r="C49" s="6">
        <v>1</v>
      </c>
      <c r="D49" s="7" t="s">
        <v>9</v>
      </c>
      <c r="E49" s="36"/>
      <c r="F49" s="28"/>
    </row>
    <row r="50" spans="1:6" ht="30.05" customHeight="1" x14ac:dyDescent="0.3">
      <c r="A50" s="8"/>
      <c r="B50" s="4"/>
      <c r="C50" s="6"/>
      <c r="D50" s="7"/>
      <c r="E50" s="36"/>
      <c r="F50" s="28"/>
    </row>
    <row r="51" spans="1:6" ht="30.05" customHeight="1" x14ac:dyDescent="0.3">
      <c r="A51" s="8"/>
      <c r="B51" s="5" t="s">
        <v>56</v>
      </c>
      <c r="C51" s="6"/>
      <c r="D51" s="7"/>
      <c r="E51" s="35"/>
      <c r="F51" s="28"/>
    </row>
    <row r="52" spans="1:6" ht="30.05" customHeight="1" x14ac:dyDescent="0.3">
      <c r="A52" s="8"/>
      <c r="B52" s="5" t="s">
        <v>57</v>
      </c>
      <c r="C52" s="6"/>
      <c r="D52" s="7"/>
      <c r="E52" s="35"/>
      <c r="F52" s="29"/>
    </row>
    <row r="53" spans="1:6" ht="30.05" customHeight="1" x14ac:dyDescent="0.3"/>
    <row r="54" spans="1:6" ht="30.05" customHeight="1" x14ac:dyDescent="0.3"/>
    <row r="55" spans="1:6" ht="30.05" customHeight="1" x14ac:dyDescent="0.3"/>
    <row r="56" spans="1:6" ht="30.05" customHeight="1" x14ac:dyDescent="0.3"/>
    <row r="57" spans="1:6" ht="30.05" customHeight="1" x14ac:dyDescent="0.3"/>
    <row r="58" spans="1:6" ht="30.05" customHeight="1" x14ac:dyDescent="0.3"/>
    <row r="59" spans="1:6" ht="30.05" customHeight="1" x14ac:dyDescent="0.3"/>
    <row r="60" spans="1:6" ht="30.05" customHeight="1" x14ac:dyDescent="0.3"/>
    <row r="61" spans="1:6" ht="30.05" customHeight="1" x14ac:dyDescent="0.3"/>
    <row r="62" spans="1:6" ht="30.05" customHeight="1" x14ac:dyDescent="0.3"/>
    <row r="63" spans="1:6" ht="30.05" customHeight="1" x14ac:dyDescent="0.3"/>
    <row r="64" spans="1:6" ht="30.05" customHeight="1" x14ac:dyDescent="0.3"/>
    <row r="65" ht="30.05" customHeight="1" x14ac:dyDescent="0.3"/>
    <row r="66" ht="30.05" customHeight="1" x14ac:dyDescent="0.3"/>
    <row r="67" ht="30.05" customHeight="1" x14ac:dyDescent="0.3"/>
    <row r="68" ht="30.05" customHeight="1" x14ac:dyDescent="0.3"/>
    <row r="69" ht="30.05" customHeight="1" x14ac:dyDescent="0.3"/>
  </sheetData>
  <mergeCells count="2">
    <mergeCell ref="C2:D2"/>
    <mergeCell ref="A1:F1"/>
  </mergeCells>
  <phoneticPr fontId="18" type="noConversion"/>
  <pageMargins left="0.19685039370078741" right="0.31496062992125984" top="0.35433070866141736" bottom="0.74803149606299213" header="0.31496062992125984" footer="0.31496062992125984"/>
  <pageSetup paperSize="9" scale="55" firstPageNumber="15" orientation="portrait" useFirstPageNumber="1" verticalDpi="300" r:id="rId1"/>
  <headerFooter>
    <oddFooter>&amp;L&amp;9BET Bellucci&amp;C&amp;9SG -11924- DPGF 00 -24 03 2026</oddFooter>
  </headerFooter>
  <rowBreaks count="1" manualBreakCount="1">
    <brk id="3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6"/>
  <sheetViews>
    <sheetView view="pageBreakPreview" zoomScale="115" zoomScaleNormal="100" zoomScaleSheetLayoutView="115" workbookViewId="0">
      <selection activeCell="G22" sqref="G22"/>
    </sheetView>
  </sheetViews>
  <sheetFormatPr baseColWidth="10" defaultRowHeight="15.05" x14ac:dyDescent="0.3"/>
  <cols>
    <col min="3" max="4" width="13.6640625" customWidth="1"/>
    <col min="5" max="5" width="12.6640625" customWidth="1"/>
    <col min="6" max="6" width="16.6640625" customWidth="1"/>
    <col min="7" max="7" width="14.6640625" customWidth="1"/>
    <col min="8" max="8" width="5.6640625" customWidth="1"/>
    <col min="9" max="9" width="12.6640625" bestFit="1" customWidth="1"/>
  </cols>
  <sheetData>
    <row r="1" spans="1:9" ht="18.649999999999999" customHeight="1" x14ac:dyDescent="0.3">
      <c r="A1" s="65" t="str">
        <f>Sommaire!A1</f>
        <v>Transfert provisoire du service d’hématologie                                                                                                  LOT 1.1: ELECTRICITE CFO-CFA</v>
      </c>
      <c r="B1" s="65"/>
      <c r="C1" s="65"/>
      <c r="D1" s="65"/>
      <c r="E1" s="65"/>
      <c r="F1" s="65"/>
      <c r="G1" s="65"/>
      <c r="H1" s="65"/>
      <c r="I1" s="65"/>
    </row>
    <row r="3" spans="1:9" ht="15.65" x14ac:dyDescent="0.3">
      <c r="A3" s="11" t="s">
        <v>59</v>
      </c>
      <c r="B3" s="12" t="s">
        <v>8</v>
      </c>
      <c r="C3" s="13"/>
      <c r="D3" s="13"/>
      <c r="E3" s="13"/>
    </row>
    <row r="4" spans="1:9" ht="15.65" x14ac:dyDescent="0.3">
      <c r="A4" s="11"/>
      <c r="B4" s="12"/>
      <c r="C4" s="13"/>
      <c r="D4" s="13"/>
      <c r="E4" s="13"/>
    </row>
    <row r="5" spans="1:9" ht="15.65" x14ac:dyDescent="0.3">
      <c r="A5" s="11" t="s">
        <v>23</v>
      </c>
      <c r="B5" s="13"/>
      <c r="C5" s="13"/>
      <c r="D5" s="13"/>
      <c r="E5" s="13"/>
    </row>
    <row r="6" spans="1:9" ht="15.65" x14ac:dyDescent="0.3">
      <c r="A6" s="11"/>
      <c r="B6" s="13"/>
      <c r="C6" s="13"/>
      <c r="D6" s="13"/>
      <c r="E6" s="13"/>
    </row>
    <row r="7" spans="1:9" ht="15.65" x14ac:dyDescent="0.3">
      <c r="A7" s="12" t="s">
        <v>19</v>
      </c>
      <c r="B7" s="13"/>
      <c r="C7" s="13"/>
      <c r="D7" s="13"/>
      <c r="E7" s="13"/>
    </row>
    <row r="8" spans="1:9" ht="15.65" x14ac:dyDescent="0.3">
      <c r="A8" s="13"/>
      <c r="B8" s="11"/>
      <c r="C8" s="13"/>
      <c r="D8" s="13"/>
      <c r="E8" s="13"/>
    </row>
    <row r="9" spans="1:9" ht="15.65" x14ac:dyDescent="0.3">
      <c r="A9" s="13"/>
      <c r="B9" s="32" t="s">
        <v>58</v>
      </c>
      <c r="C9" s="32" t="s">
        <v>40</v>
      </c>
      <c r="D9" s="33">
        <f>'2.1 DPGF'!F52</f>
        <v>0</v>
      </c>
    </row>
    <row r="10" spans="1:9" ht="15.65" x14ac:dyDescent="0.3">
      <c r="A10" s="13"/>
      <c r="B10" s="13"/>
      <c r="C10" s="13"/>
      <c r="D10" s="39"/>
    </row>
    <row r="11" spans="1:9" ht="15.65" x14ac:dyDescent="0.3">
      <c r="A11" s="13"/>
      <c r="B11" s="13"/>
      <c r="C11" s="11" t="s">
        <v>25</v>
      </c>
      <c r="D11" s="31">
        <f>SUM(D9:D9)</f>
        <v>0</v>
      </c>
    </row>
    <row r="12" spans="1:9" ht="15.65" x14ac:dyDescent="0.3">
      <c r="A12" s="13"/>
      <c r="B12" s="13"/>
      <c r="C12" s="11" t="s">
        <v>30</v>
      </c>
      <c r="E12" s="13"/>
    </row>
    <row r="13" spans="1:9" ht="15.65" x14ac:dyDescent="0.3">
      <c r="A13" s="13"/>
      <c r="B13" s="13"/>
      <c r="C13" s="11" t="s">
        <v>20</v>
      </c>
      <c r="D13" s="38"/>
      <c r="E13" s="13"/>
    </row>
    <row r="14" spans="1:9" ht="15.65" x14ac:dyDescent="0.3">
      <c r="A14" s="13"/>
      <c r="B14" s="13"/>
      <c r="C14" s="13"/>
      <c r="D14" s="13"/>
      <c r="E14" s="13"/>
    </row>
    <row r="15" spans="1:9" ht="18.2" x14ac:dyDescent="0.35">
      <c r="A15" s="3"/>
      <c r="B15" s="3"/>
      <c r="C15" s="13"/>
      <c r="D15" s="3"/>
      <c r="G15" s="30"/>
    </row>
    <row r="16" spans="1:9" ht="18.2" x14ac:dyDescent="0.35">
      <c r="A16" s="3"/>
      <c r="B16" s="3"/>
      <c r="C16" s="3"/>
      <c r="D16" s="3"/>
    </row>
    <row r="17" spans="1:7" ht="18.2" x14ac:dyDescent="0.35">
      <c r="A17" s="3"/>
      <c r="B17" s="3"/>
      <c r="C17" s="3"/>
      <c r="D17" s="3"/>
      <c r="E17" s="3"/>
    </row>
    <row r="18" spans="1:7" ht="18.2" x14ac:dyDescent="0.35">
      <c r="A18" s="3"/>
      <c r="B18" s="3"/>
      <c r="C18" s="3"/>
      <c r="D18" s="3"/>
      <c r="E18" s="3"/>
    </row>
    <row r="19" spans="1:7" ht="18.2" x14ac:dyDescent="0.35">
      <c r="A19" s="3"/>
      <c r="B19" s="3"/>
      <c r="C19" s="3"/>
      <c r="D19" s="3"/>
      <c r="E19" s="3"/>
    </row>
    <row r="20" spans="1:7" ht="18.2" x14ac:dyDescent="0.35">
      <c r="A20" s="12"/>
      <c r="B20" s="13"/>
      <c r="C20" s="3"/>
      <c r="D20" s="3"/>
      <c r="E20" s="3"/>
    </row>
    <row r="21" spans="1:7" ht="18.2" x14ac:dyDescent="0.35">
      <c r="A21" s="3"/>
      <c r="B21" s="3"/>
      <c r="C21" s="3"/>
      <c r="D21" s="3"/>
      <c r="E21" s="3"/>
      <c r="F21" s="11"/>
      <c r="G21" s="3"/>
    </row>
    <row r="22" spans="1:7" ht="18.2" x14ac:dyDescent="0.35">
      <c r="A22" s="3"/>
      <c r="B22" s="3"/>
      <c r="C22" s="3"/>
      <c r="D22" s="3"/>
      <c r="E22" s="3"/>
      <c r="F22" s="11"/>
      <c r="G22" s="3"/>
    </row>
    <row r="23" spans="1:7" ht="16.149999999999999" customHeight="1" x14ac:dyDescent="0.35">
      <c r="A23" s="3"/>
      <c r="B23" s="3"/>
      <c r="C23" s="3"/>
      <c r="D23" s="3"/>
      <c r="E23" s="3"/>
      <c r="F23" s="3"/>
      <c r="G23" s="3"/>
    </row>
    <row r="24" spans="1:7" ht="18.2" x14ac:dyDescent="0.35">
      <c r="A24" s="3"/>
      <c r="B24" s="3"/>
      <c r="C24" s="3"/>
      <c r="D24" s="13"/>
      <c r="E24" s="13"/>
      <c r="F24" s="13"/>
      <c r="G24" s="13"/>
    </row>
    <row r="25" spans="1:7" ht="18.2" x14ac:dyDescent="0.35">
      <c r="A25" s="3"/>
      <c r="B25" s="3"/>
      <c r="C25" s="3"/>
      <c r="D25" s="13"/>
      <c r="E25" s="13"/>
      <c r="F25" s="13"/>
      <c r="G25" s="13"/>
    </row>
    <row r="26" spans="1:7" ht="18.2" x14ac:dyDescent="0.35">
      <c r="A26" s="3"/>
      <c r="B26" s="3"/>
      <c r="C26" s="3"/>
      <c r="D26" s="13"/>
      <c r="E26" s="13"/>
      <c r="F26" s="13"/>
      <c r="G26" s="13"/>
    </row>
  </sheetData>
  <mergeCells count="1">
    <mergeCell ref="A1:I1"/>
  </mergeCells>
  <phoneticPr fontId="18" type="noConversion"/>
  <pageMargins left="0.19685039370078741" right="0.31496062992125984" top="0.35433070866141736" bottom="0.74803149606299213" header="0.31496062992125984" footer="0.31496062992125984"/>
  <pageSetup paperSize="9" scale="83" firstPageNumber="15" orientation="portrait" useFirstPageNumber="1" verticalDpi="300" r:id="rId1"/>
  <headerFooter>
    <oddFooter>&amp;L&amp;9BET Bellucci&amp;C&amp;9SG -11924- DPGF 00 -24 03 2026</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11</vt:i4>
      </vt:variant>
    </vt:vector>
  </HeadingPairs>
  <TitlesOfParts>
    <vt:vector size="15" baseType="lpstr">
      <vt:lpstr>PDG </vt:lpstr>
      <vt:lpstr>Sommaire</vt:lpstr>
      <vt:lpstr>2.1 DPGF</vt:lpstr>
      <vt:lpstr>RECAP</vt:lpstr>
      <vt:lpstr>'2.1 DPGF'!_Toc250388873</vt:lpstr>
      <vt:lpstr>'2.1 DPGF'!_Toc447355447</vt:lpstr>
      <vt:lpstr>RECAP!_Toc490013073</vt:lpstr>
      <vt:lpstr>'2.1 DPGF'!_Toc509478192</vt:lpstr>
      <vt:lpstr>'2.1 DPGF'!_Toc509478193</vt:lpstr>
      <vt:lpstr>'2.1 DPGF'!_Toc509478198</vt:lpstr>
      <vt:lpstr>'2.1 DPGF'!Impression_des_titres</vt:lpstr>
      <vt:lpstr>'2.1 DPGF'!Zone_d_impression</vt:lpstr>
      <vt:lpstr>'PDG '!Zone_d_impression</vt:lpstr>
      <vt:lpstr>RECAP!Zone_d_impression</vt:lpstr>
      <vt:lpstr>Sommaire!Zone_d_impression</vt:lpstr>
    </vt:vector>
  </TitlesOfParts>
  <Company>BET BELLUCCI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Jacky GRANDHAYE</dc:creator>
  <cp:lastModifiedBy>Stephane GATEAU</cp:lastModifiedBy>
  <cp:lastPrinted>2025-12-12T07:37:18Z</cp:lastPrinted>
  <dcterms:created xsi:type="dcterms:W3CDTF">2018-03-22T09:38:28Z</dcterms:created>
  <dcterms:modified xsi:type="dcterms:W3CDTF">2026-03-26T14:25:22Z</dcterms:modified>
</cp:coreProperties>
</file>